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605"/>
  </bookViews>
  <sheets>
    <sheet name="METRAGEM" sheetId="1" r:id="rId1"/>
    <sheet name="CRITÉRIO ANUAL FUND." sheetId="3" r:id="rId2"/>
    <sheet name="FREQUÊNCIA LIMPEZA" sheetId="8" r:id="rId3"/>
    <sheet name="Uniformes" sheetId="9" r:id="rId4"/>
  </sheets>
  <calcPr calcId="152511"/>
</workbook>
</file>

<file path=xl/calcChain.xml><?xml version="1.0" encoding="utf-8"?>
<calcChain xmlns="http://schemas.openxmlformats.org/spreadsheetml/2006/main">
  <c r="E15" i="9" l="1"/>
  <c r="E6" i="9"/>
  <c r="E4" i="9"/>
  <c r="E20" i="9"/>
  <c r="F17" i="9"/>
  <c r="F15" i="9"/>
  <c r="E9" i="9"/>
  <c r="F8" i="9"/>
  <c r="F4" i="9"/>
  <c r="E22" i="9" l="1"/>
  <c r="J6" i="1"/>
  <c r="I6" i="1"/>
  <c r="H6" i="1"/>
  <c r="G6" i="1"/>
  <c r="F6" i="1"/>
  <c r="E6" i="1"/>
  <c r="D6" i="1"/>
  <c r="C6" i="1"/>
  <c r="E26" i="3" l="1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3" l="1"/>
</calcChain>
</file>

<file path=xl/sharedStrings.xml><?xml version="1.0" encoding="utf-8"?>
<sst xmlns="http://schemas.openxmlformats.org/spreadsheetml/2006/main" count="141" uniqueCount="97">
  <si>
    <t>ESCOLA</t>
  </si>
  <si>
    <t>TURNOS</t>
  </si>
  <si>
    <t>BLOCO ADMINISTRATIVO</t>
  </si>
  <si>
    <t>BLOCO PEDAGÓGICO</t>
  </si>
  <si>
    <t>INSTALAÇÕES SANITÁRIAS</t>
  </si>
  <si>
    <t>VIDROS</t>
  </si>
  <si>
    <t>CALÇADAS</t>
  </si>
  <si>
    <t>ÁREAS PAVIMENTADAS</t>
  </si>
  <si>
    <t>ÁREAS NÃO PAVIMENTADAS</t>
  </si>
  <si>
    <t>QUANTIDADE DE TURNOS</t>
  </si>
  <si>
    <t>BLOCO DE SERVIÇOS</t>
  </si>
  <si>
    <t>TOTAL</t>
  </si>
  <si>
    <t>M e T</t>
  </si>
  <si>
    <t>-</t>
  </si>
  <si>
    <t>Especificação</t>
  </si>
  <si>
    <t>Unidade</t>
  </si>
  <si>
    <t>Preço</t>
  </si>
  <si>
    <t>Unid.</t>
  </si>
  <si>
    <t>Balde, 12L</t>
  </si>
  <si>
    <t>Balde,  20 L</t>
  </si>
  <si>
    <t>Pá para lixo, cabo de aproximadamente 90 cm</t>
  </si>
  <si>
    <t>Água sanitária</t>
  </si>
  <si>
    <t>Álcool em gel 500 gramas</t>
  </si>
  <si>
    <t>Bucha dupla face</t>
  </si>
  <si>
    <t>Detergente concentrado 5 litros</t>
  </si>
  <si>
    <t>Desinfetante floral</t>
  </si>
  <si>
    <t>Mangueira para jardim, 50 metros</t>
  </si>
  <si>
    <t>Limpa vidros, galão 5 litros</t>
  </si>
  <si>
    <t>Selador , galão 5 litros</t>
  </si>
  <si>
    <t>Removedor, galão 5 litros</t>
  </si>
  <si>
    <t>TANIA MARIA DE SOUZA TOLEDO</t>
  </si>
  <si>
    <t>Secretária Municipal de Educação</t>
  </si>
  <si>
    <t>Litro</t>
  </si>
  <si>
    <t>Pct.</t>
  </si>
  <si>
    <t>Gal.</t>
  </si>
  <si>
    <t>Fr.</t>
  </si>
  <si>
    <t>Escova para tanque, Cabo de Plástico</t>
  </si>
  <si>
    <t>TOTAL R$</t>
  </si>
  <si>
    <t>DIÁRIO</t>
  </si>
  <si>
    <t>BLOCO</t>
  </si>
  <si>
    <t>FREQUÊNCIA</t>
  </si>
  <si>
    <t>Bloco Administrativo</t>
  </si>
  <si>
    <t>1 vez ao dia = 20 vezes mensais</t>
  </si>
  <si>
    <t>Bloco Pedagógico</t>
  </si>
  <si>
    <t>OBS: *    M = Manhã,  T = Tarde e N= Noite</t>
  </si>
  <si>
    <t>Bloco de serviços</t>
  </si>
  <si>
    <t>Limpar após cada refeição</t>
  </si>
  <si>
    <t>1 refeição por turno = 20* quantidades de turnos das escolas que não são integrais</t>
  </si>
  <si>
    <t>M e T ( Integral) 4 refeições por dia = 80 refeições mensais por escola integral</t>
  </si>
  <si>
    <t>Limpar antes de cada turno = 20* quantidade de turnos mensais</t>
  </si>
  <si>
    <t>Instalações sanitárias</t>
  </si>
  <si>
    <t>Calçadas</t>
  </si>
  <si>
    <t>1 vez por semana = 4 vezes mensais</t>
  </si>
  <si>
    <t>Áreas pavimentadas</t>
  </si>
  <si>
    <t>Áreas não pavimentadas</t>
  </si>
  <si>
    <t>2 vezes por semana = 8 vezes mensais</t>
  </si>
  <si>
    <t>QUINZENAL</t>
  </si>
  <si>
    <t>Vidros</t>
  </si>
  <si>
    <r>
      <t>DEMANAL</t>
    </r>
    <r>
      <rPr>
        <sz val="11"/>
        <color theme="0"/>
        <rFont val="Franklin Gothic Medium Cond"/>
        <family val="2"/>
      </rPr>
      <t>SEMANAL</t>
    </r>
  </si>
  <si>
    <t>1 vez a cada quinzena = 2 vezes mensal</t>
  </si>
  <si>
    <t>Limpar das 6 :00 às 7:00 horas e após cada refeição</t>
  </si>
  <si>
    <t>Escova para vaso sanitário com suporte</t>
  </si>
  <si>
    <t>Pano de chão aprox. 45x75cm</t>
  </si>
  <si>
    <t>Rodo 40 cm, cabo min. 130 cm</t>
  </si>
  <si>
    <t>Rodo 60 cm, cabo min. 130cm</t>
  </si>
  <si>
    <t>Vassoura de pelo, 30 cm cabo min. 130 cm</t>
  </si>
  <si>
    <t>Vassoura de pelo, 60 cm cabo min. 130 cm</t>
  </si>
  <si>
    <t>Vassoura de piaçava de nylon cabo min. 130 cm</t>
  </si>
  <si>
    <t>Vassoura de coqueiro cabo min. 130 cm</t>
  </si>
  <si>
    <t>Saco para lixo, 100 litros, pacote com 100 unid.</t>
  </si>
  <si>
    <t>Cera acrílica, galão 5 litros</t>
  </si>
  <si>
    <t>Preços obtidos pelo Banco de Preços</t>
  </si>
  <si>
    <t>EM Prof. Luizmar Antônio dos Santos</t>
  </si>
  <si>
    <t>BLOCO 6 FUNDAMENTAL - AREA (M²)</t>
  </si>
  <si>
    <t xml:space="preserve">CRITÉRIO ANUAL </t>
  </si>
  <si>
    <t>EM Dr.Luizmar Antônio dos Santos</t>
  </si>
  <si>
    <t>Diretora Administrativa e Financeira</t>
  </si>
  <si>
    <t>Funçao: Servente de Limpeza, Jardineiro, Limpador de Vidros e Copeiro</t>
  </si>
  <si>
    <t>Uniforme</t>
  </si>
  <si>
    <t>Quantidade</t>
  </si>
  <si>
    <t>Periodo de uso</t>
  </si>
  <si>
    <t>Valor Unitario</t>
  </si>
  <si>
    <t>Média Mensal</t>
  </si>
  <si>
    <t>Calça em Brim</t>
  </si>
  <si>
    <t>12 meses</t>
  </si>
  <si>
    <t>Camiseta manga curta</t>
  </si>
  <si>
    <t>6 meses</t>
  </si>
  <si>
    <t>UNIFORMES</t>
  </si>
  <si>
    <t>Par Bota PVC cano Longo</t>
  </si>
  <si>
    <t>Par de Luva PVC cano longo</t>
  </si>
  <si>
    <t>3 meses</t>
  </si>
  <si>
    <t>Oculos de segurança</t>
  </si>
  <si>
    <t>Avental de proteção</t>
  </si>
  <si>
    <t>EPIs</t>
  </si>
  <si>
    <t>Funçao: Encarregado</t>
  </si>
  <si>
    <t>TOTAL MENSAL</t>
  </si>
  <si>
    <t>MARCO TULIO DE CASTRO CALIMAN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</si>
</sst>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 &quot;#,##0.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Franklin Gothic Medium Cond"/>
      <family val="2"/>
    </font>
    <font>
      <sz val="11"/>
      <color theme="1"/>
      <name val="Franklin Gothic Medium Cond"/>
      <family val="2"/>
    </font>
    <font>
      <sz val="10"/>
      <color theme="1"/>
      <name val="Franklin Gothic Medium Cond"/>
      <family val="2"/>
    </font>
    <font>
      <sz val="12"/>
      <color theme="1"/>
      <name val="Franklin Gothic Medium Cond"/>
      <family val="2"/>
    </font>
    <font>
      <sz val="10"/>
      <color theme="0"/>
      <name val="Franklin Gothic Medium Cond"/>
      <family val="2"/>
    </font>
    <font>
      <sz val="9"/>
      <color theme="1"/>
      <name val="Franklin Gothic Medium Cond"/>
      <family val="2"/>
    </font>
    <font>
      <sz val="12"/>
      <color theme="1"/>
      <name val="Franklin Gothic Medium"/>
      <family val="2"/>
    </font>
    <font>
      <sz val="10"/>
      <color theme="1"/>
      <name val="Franklin Gothic Medium"/>
      <family val="2"/>
    </font>
    <font>
      <sz val="11"/>
      <color theme="1"/>
      <name val="Franklin Gothic Medium"/>
      <family val="2"/>
    </font>
    <font>
      <sz val="9"/>
      <color theme="1"/>
      <name val="Franklin Gothic Medium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Franklin Gothic Medium"/>
      <family val="2"/>
    </font>
    <font>
      <sz val="12"/>
      <color theme="0"/>
      <name val="Franklin Gothic Medium Cond"/>
      <family val="2"/>
    </font>
    <font>
      <sz val="11"/>
      <color theme="0"/>
      <name val="Franklin Gothic Medium Cond"/>
      <family val="2"/>
    </font>
    <font>
      <b/>
      <sz val="10"/>
      <color theme="1"/>
      <name val="Franklin Gothic Medium"/>
      <family val="2"/>
    </font>
    <font>
      <b/>
      <sz val="10"/>
      <color rgb="FF202124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1" xfId="0" applyFont="1" applyBorder="1"/>
    <xf numFmtId="0" fontId="6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 applyAlignment="1"/>
    <xf numFmtId="0" fontId="10" fillId="0" borderId="4" xfId="0" applyFont="1" applyBorder="1"/>
    <xf numFmtId="164" fontId="9" fillId="0" borderId="4" xfId="0" applyNumberFormat="1" applyFont="1" applyBorder="1" applyAlignment="1"/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7" fillId="0" borderId="1" xfId="0" applyFont="1" applyBorder="1" applyAlignment="1"/>
    <xf numFmtId="0" fontId="0" fillId="0" borderId="0" xfId="0" applyBorder="1"/>
    <xf numFmtId="0" fontId="4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" fillId="0" borderId="4" xfId="0" applyFont="1" applyBorder="1"/>
    <xf numFmtId="164" fontId="9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/>
    </xf>
    <xf numFmtId="0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6" xfId="0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6" fillId="0" borderId="0" xfId="0" applyFont="1" applyFill="1" applyBorder="1" applyAlignment="1">
      <alignment horizontal="center"/>
    </xf>
    <xf numFmtId="0" fontId="7" fillId="0" borderId="9" xfId="0" applyFont="1" applyBorder="1" applyAlignment="1"/>
    <xf numFmtId="0" fontId="7" fillId="0" borderId="0" xfId="0" applyFont="1" applyBorder="1" applyAlignment="1">
      <alignment horizontal="center"/>
    </xf>
    <xf numFmtId="0" fontId="10" fillId="0" borderId="0" xfId="0" applyFont="1" applyAlignment="1"/>
    <xf numFmtId="0" fontId="4" fillId="0" borderId="5" xfId="0" applyFont="1" applyBorder="1"/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 applyBorder="1"/>
    <xf numFmtId="49" fontId="10" fillId="0" borderId="0" xfId="0" applyNumberFormat="1" applyFont="1" applyAlignment="1"/>
    <xf numFmtId="0" fontId="10" fillId="0" borderId="0" xfId="0" applyFont="1" applyBorder="1" applyAlignment="1"/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49" fontId="9" fillId="0" borderId="0" xfId="0" applyNumberFormat="1" applyFont="1" applyBorder="1" applyAlignment="1"/>
    <xf numFmtId="0" fontId="4" fillId="0" borderId="0" xfId="0" applyFont="1" applyFill="1" applyBorder="1"/>
    <xf numFmtId="164" fontId="14" fillId="0" borderId="7" xfId="0" applyNumberFormat="1" applyFont="1" applyBorder="1" applyAlignment="1">
      <alignment horizontal="left"/>
    </xf>
    <xf numFmtId="164" fontId="14" fillId="0" borderId="1" xfId="0" applyNumberFormat="1" applyFont="1" applyFill="1" applyBorder="1" applyAlignment="1">
      <alignment horizontal="left"/>
    </xf>
    <xf numFmtId="164" fontId="14" fillId="0" borderId="1" xfId="0" applyNumberFormat="1" applyFont="1" applyBorder="1" applyAlignment="1">
      <alignment horizontal="left"/>
    </xf>
    <xf numFmtId="164" fontId="14" fillId="0" borderId="1" xfId="0" applyNumberFormat="1" applyFont="1" applyBorder="1" applyAlignment="1">
      <alignment horizontal="left" vertical="center"/>
    </xf>
    <xf numFmtId="0" fontId="11" fillId="0" borderId="1" xfId="0" applyFont="1" applyBorder="1"/>
    <xf numFmtId="0" fontId="11" fillId="0" borderId="1" xfId="0" applyFont="1" applyFill="1" applyBorder="1"/>
    <xf numFmtId="49" fontId="17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49" fontId="9" fillId="0" borderId="12" xfId="0" applyNumberFormat="1" applyFont="1" applyBorder="1" applyAlignment="1"/>
    <xf numFmtId="164" fontId="20" fillId="2" borderId="8" xfId="0" applyNumberFormat="1" applyFont="1" applyFill="1" applyBorder="1"/>
    <xf numFmtId="0" fontId="1" fillId="0" borderId="2" xfId="0" applyFont="1" applyBorder="1"/>
    <xf numFmtId="0" fontId="0" fillId="3" borderId="13" xfId="0" applyFont="1" applyFill="1" applyBorder="1"/>
    <xf numFmtId="0" fontId="0" fillId="0" borderId="15" xfId="0" applyFont="1" applyBorder="1"/>
    <xf numFmtId="165" fontId="0" fillId="0" borderId="15" xfId="0" applyNumberFormat="1" applyBorder="1"/>
    <xf numFmtId="165" fontId="22" fillId="0" borderId="15" xfId="1" applyNumberFormat="1" applyFont="1" applyFill="1" applyBorder="1" applyAlignment="1" applyProtection="1"/>
    <xf numFmtId="165" fontId="22" fillId="0" borderId="0" xfId="1" applyNumberFormat="1" applyFont="1" applyFill="1" applyBorder="1" applyAlignment="1" applyProtection="1"/>
    <xf numFmtId="0" fontId="23" fillId="0" borderId="0" xfId="0" applyFont="1"/>
    <xf numFmtId="0" fontId="0" fillId="4" borderId="14" xfId="0" applyFill="1" applyBorder="1"/>
    <xf numFmtId="0" fontId="0" fillId="0" borderId="16" xfId="0" applyFont="1" applyBorder="1"/>
    <xf numFmtId="0" fontId="0" fillId="3" borderId="1" xfId="0" applyFont="1" applyFill="1" applyBorder="1"/>
    <xf numFmtId="0" fontId="0" fillId="3" borderId="1" xfId="0" applyFill="1" applyBorder="1"/>
    <xf numFmtId="165" fontId="22" fillId="0" borderId="13" xfId="1" applyNumberFormat="1" applyFont="1" applyFill="1" applyBorder="1" applyAlignment="1" applyProtection="1"/>
    <xf numFmtId="165" fontId="0" fillId="0" borderId="12" xfId="0" applyNumberFormat="1" applyBorder="1"/>
    <xf numFmtId="165" fontId="0" fillId="0" borderId="13" xfId="0" applyNumberForma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tabSelected="1" zoomScaleNormal="100" workbookViewId="0">
      <selection activeCell="C16" sqref="C16"/>
    </sheetView>
  </sheetViews>
  <sheetFormatPr defaultRowHeight="15.75" x14ac:dyDescent="0.25"/>
  <cols>
    <col min="1" max="1" width="26.140625" style="2" bestFit="1" customWidth="1"/>
    <col min="2" max="2" width="11" style="2" customWidth="1"/>
    <col min="3" max="3" width="12.28515625" style="2" customWidth="1"/>
    <col min="4" max="4" width="9.5703125" style="2" customWidth="1"/>
    <col min="5" max="5" width="7.28515625" style="2" customWidth="1"/>
    <col min="6" max="6" width="9.7109375" style="2" customWidth="1"/>
    <col min="7" max="7" width="6.85546875" style="2" customWidth="1"/>
    <col min="8" max="8" width="8.5703125" style="2" customWidth="1"/>
    <col min="9" max="10" width="11.85546875" style="2" customWidth="1"/>
    <col min="11" max="11" width="9.7109375" style="2" customWidth="1"/>
    <col min="12" max="12" width="11.7109375" style="56" customWidth="1"/>
  </cols>
  <sheetData>
    <row r="3" spans="1:14" ht="16.5" x14ac:dyDescent="0.3">
      <c r="A3" s="87" t="s">
        <v>73</v>
      </c>
      <c r="B3" s="87"/>
      <c r="C3" s="87"/>
      <c r="D3" s="87"/>
      <c r="E3" s="87"/>
      <c r="F3" s="87"/>
      <c r="G3" s="87"/>
      <c r="H3" s="87"/>
      <c r="I3" s="87"/>
      <c r="J3" s="88"/>
      <c r="K3" s="73"/>
    </row>
    <row r="4" spans="1:14" ht="51" customHeight="1" x14ac:dyDescent="0.25">
      <c r="A4" s="22" t="s">
        <v>0</v>
      </c>
      <c r="B4" s="22" t="s">
        <v>1</v>
      </c>
      <c r="C4" s="9" t="s">
        <v>2</v>
      </c>
      <c r="D4" s="9" t="s">
        <v>3</v>
      </c>
      <c r="E4" s="9" t="s">
        <v>10</v>
      </c>
      <c r="F4" s="9" t="s">
        <v>4</v>
      </c>
      <c r="G4" s="22" t="s">
        <v>5</v>
      </c>
      <c r="H4" s="22" t="s">
        <v>6</v>
      </c>
      <c r="I4" s="9" t="s">
        <v>7</v>
      </c>
      <c r="J4" s="9" t="s">
        <v>8</v>
      </c>
      <c r="K4" s="9" t="s">
        <v>9</v>
      </c>
      <c r="L4" s="57"/>
      <c r="M4" s="4"/>
      <c r="N4" s="4"/>
    </row>
    <row r="5" spans="1:14" ht="15" x14ac:dyDescent="0.25">
      <c r="A5" s="5" t="s">
        <v>72</v>
      </c>
      <c r="B5" s="7" t="s">
        <v>12</v>
      </c>
      <c r="C5" s="7">
        <v>162.9</v>
      </c>
      <c r="D5" s="7">
        <v>1714.19</v>
      </c>
      <c r="E5" s="7">
        <v>1187.8900000000001</v>
      </c>
      <c r="F5" s="7">
        <v>123.24</v>
      </c>
      <c r="G5" s="7">
        <v>540.5</v>
      </c>
      <c r="H5" s="7">
        <v>1232.8</v>
      </c>
      <c r="I5" s="7">
        <v>1231.6199999999999</v>
      </c>
      <c r="J5" s="7">
        <v>2749.98</v>
      </c>
      <c r="K5" s="55">
        <v>2</v>
      </c>
      <c r="L5" s="58"/>
      <c r="M5" s="4"/>
      <c r="N5" s="4"/>
    </row>
    <row r="6" spans="1:14" x14ac:dyDescent="0.3">
      <c r="A6" s="6" t="s">
        <v>11</v>
      </c>
      <c r="B6" s="6"/>
      <c r="C6" s="8">
        <f t="shared" ref="C6:J6" si="0">SUM(C5:C5)</f>
        <v>162.9</v>
      </c>
      <c r="D6" s="8">
        <f t="shared" si="0"/>
        <v>1714.19</v>
      </c>
      <c r="E6" s="8">
        <f t="shared" si="0"/>
        <v>1187.8900000000001</v>
      </c>
      <c r="F6" s="8">
        <f t="shared" si="0"/>
        <v>123.24</v>
      </c>
      <c r="G6" s="8">
        <f t="shared" si="0"/>
        <v>540.5</v>
      </c>
      <c r="H6" s="8">
        <f t="shared" si="0"/>
        <v>1232.8</v>
      </c>
      <c r="I6" s="8">
        <f t="shared" si="0"/>
        <v>1231.6199999999999</v>
      </c>
      <c r="J6" s="8">
        <f t="shared" si="0"/>
        <v>2749.98</v>
      </c>
      <c r="K6" s="8" t="s">
        <v>13</v>
      </c>
      <c r="L6" s="58"/>
      <c r="M6" s="3"/>
      <c r="N6" s="3"/>
    </row>
    <row r="7" spans="1:14" ht="15" x14ac:dyDescent="0.25">
      <c r="A7"/>
      <c r="B7"/>
      <c r="C7"/>
      <c r="D7"/>
      <c r="E7"/>
      <c r="F7"/>
      <c r="G7"/>
      <c r="H7"/>
      <c r="I7"/>
      <c r="J7"/>
      <c r="K7"/>
      <c r="L7" s="58"/>
    </row>
    <row r="8" spans="1:14" ht="15" x14ac:dyDescent="0.25">
      <c r="A8" s="61"/>
      <c r="B8"/>
      <c r="C8"/>
      <c r="D8"/>
      <c r="E8"/>
      <c r="F8"/>
      <c r="G8"/>
      <c r="H8"/>
      <c r="I8"/>
      <c r="J8"/>
      <c r="K8"/>
      <c r="L8" s="58"/>
    </row>
    <row r="9" spans="1:14" ht="15" x14ac:dyDescent="0.25">
      <c r="A9"/>
      <c r="B9"/>
      <c r="C9"/>
      <c r="D9"/>
      <c r="E9"/>
      <c r="F9"/>
      <c r="G9"/>
      <c r="H9"/>
      <c r="I9"/>
      <c r="J9"/>
      <c r="K9"/>
      <c r="L9" s="58"/>
    </row>
    <row r="10" spans="1:14" ht="15" x14ac:dyDescent="0.25">
      <c r="A10"/>
      <c r="B10"/>
      <c r="C10"/>
      <c r="D10"/>
      <c r="E10"/>
      <c r="F10"/>
      <c r="G10"/>
      <c r="H10"/>
      <c r="I10"/>
      <c r="J10"/>
      <c r="K10"/>
      <c r="L10" s="44"/>
    </row>
    <row r="11" spans="1:14" x14ac:dyDescent="0.25">
      <c r="K11"/>
      <c r="L11" s="59"/>
    </row>
    <row r="12" spans="1:14" x14ac:dyDescent="0.25">
      <c r="A12" s="30"/>
      <c r="B12" s="30"/>
      <c r="C12" s="30"/>
      <c r="D12" s="30"/>
      <c r="F12" s="30"/>
      <c r="G12" s="30"/>
      <c r="H12" s="30"/>
      <c r="I12" s="30"/>
      <c r="J12" s="30"/>
      <c r="K12"/>
      <c r="L12" s="59"/>
    </row>
    <row r="13" spans="1:14" ht="16.5" x14ac:dyDescent="0.3">
      <c r="B13" s="12" t="s">
        <v>96</v>
      </c>
      <c r="C13" s="12"/>
      <c r="D13" s="15"/>
      <c r="E13" s="19"/>
      <c r="F13" s="11"/>
      <c r="G13" s="15"/>
      <c r="H13" s="19" t="s">
        <v>30</v>
      </c>
      <c r="I13" s="11"/>
      <c r="K13"/>
      <c r="L13" s="59"/>
    </row>
    <row r="14" spans="1:14" ht="16.5" x14ac:dyDescent="0.3">
      <c r="B14" s="12" t="s">
        <v>76</v>
      </c>
      <c r="C14" s="12"/>
      <c r="D14" s="15"/>
      <c r="E14" s="19"/>
      <c r="F14" s="11"/>
      <c r="G14" s="15"/>
      <c r="H14" s="19" t="s">
        <v>31</v>
      </c>
      <c r="I14" s="11"/>
      <c r="K14"/>
      <c r="L14" s="59"/>
    </row>
    <row r="15" spans="1:14" x14ac:dyDescent="0.25">
      <c r="L15" s="59"/>
    </row>
    <row r="16" spans="1:14" x14ac:dyDescent="0.25">
      <c r="L16" s="59"/>
    </row>
    <row r="17" spans="12:12" x14ac:dyDescent="0.25">
      <c r="L17" s="59"/>
    </row>
    <row r="18" spans="12:12" x14ac:dyDescent="0.25">
      <c r="L18" s="59"/>
    </row>
  </sheetData>
  <mergeCells count="1">
    <mergeCell ref="A3:J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F34" sqref="F34"/>
    </sheetView>
  </sheetViews>
  <sheetFormatPr defaultRowHeight="15.75" x14ac:dyDescent="0.3"/>
  <cols>
    <col min="1" max="1" width="36.140625" style="11" customWidth="1"/>
    <col min="2" max="2" width="8.85546875" style="12" customWidth="1"/>
    <col min="3" max="3" width="13" style="15" customWidth="1"/>
    <col min="4" max="4" width="10.28515625" style="19" customWidth="1"/>
    <col min="5" max="5" width="6.85546875" style="11" bestFit="1" customWidth="1"/>
    <col min="6" max="6" width="13.5703125" style="14" bestFit="1" customWidth="1"/>
    <col min="7" max="8" width="11.28515625" customWidth="1"/>
    <col min="9" max="9" width="9.140625" customWidth="1"/>
    <col min="10" max="10" width="15.140625" customWidth="1"/>
  </cols>
  <sheetData>
    <row r="1" spans="1:11" ht="16.5" x14ac:dyDescent="0.3">
      <c r="B1" s="18"/>
      <c r="D1" s="20"/>
      <c r="E1" s="10"/>
      <c r="F1" s="13"/>
    </row>
    <row r="2" spans="1:11" ht="15" x14ac:dyDescent="0.25">
      <c r="A2" s="90" t="s">
        <v>14</v>
      </c>
      <c r="B2" s="90" t="s">
        <v>15</v>
      </c>
      <c r="C2" s="91" t="s">
        <v>16</v>
      </c>
      <c r="D2" s="93" t="s">
        <v>74</v>
      </c>
      <c r="E2" s="94"/>
      <c r="F2" s="94"/>
      <c r="G2" s="71"/>
      <c r="H2" s="60"/>
      <c r="I2" s="60"/>
      <c r="J2" s="60"/>
      <c r="K2" s="60"/>
    </row>
    <row r="3" spans="1:11" ht="51" customHeight="1" x14ac:dyDescent="0.25">
      <c r="A3" s="90"/>
      <c r="B3" s="90"/>
      <c r="C3" s="92"/>
      <c r="D3" s="25" t="s">
        <v>75</v>
      </c>
      <c r="E3" s="68" t="s">
        <v>11</v>
      </c>
      <c r="F3" s="31" t="s">
        <v>37</v>
      </c>
      <c r="G3" s="32"/>
    </row>
    <row r="4" spans="1:11" ht="15" x14ac:dyDescent="0.25">
      <c r="A4" s="66" t="s">
        <v>18</v>
      </c>
      <c r="B4" s="33" t="s">
        <v>17</v>
      </c>
      <c r="C4" s="62">
        <v>12.75</v>
      </c>
      <c r="D4" s="34">
        <v>36</v>
      </c>
      <c r="E4" s="69">
        <f t="shared" ref="E4:E26" si="0">SUM(D4:D4)</f>
        <v>36</v>
      </c>
      <c r="F4" s="35">
        <f t="shared" ref="F4:F26" si="1">C4*E4</f>
        <v>459</v>
      </c>
      <c r="G4" s="32"/>
    </row>
    <row r="5" spans="1:11" ht="15" x14ac:dyDescent="0.25">
      <c r="A5" s="67" t="s">
        <v>19</v>
      </c>
      <c r="B5" s="33" t="s">
        <v>17</v>
      </c>
      <c r="C5" s="63">
        <v>13.42</v>
      </c>
      <c r="D5" s="36">
        <v>36</v>
      </c>
      <c r="E5" s="69">
        <f t="shared" si="0"/>
        <v>36</v>
      </c>
      <c r="F5" s="35">
        <f t="shared" si="1"/>
        <v>483.12</v>
      </c>
      <c r="G5" s="32"/>
    </row>
    <row r="6" spans="1:11" ht="15" x14ac:dyDescent="0.25">
      <c r="A6" s="66" t="s">
        <v>61</v>
      </c>
      <c r="B6" s="33" t="s">
        <v>17</v>
      </c>
      <c r="C6" s="64">
        <v>11.19</v>
      </c>
      <c r="D6" s="37">
        <v>24</v>
      </c>
      <c r="E6" s="69">
        <f t="shared" si="0"/>
        <v>24</v>
      </c>
      <c r="F6" s="35">
        <f t="shared" si="1"/>
        <v>268.56</v>
      </c>
      <c r="G6" s="32"/>
    </row>
    <row r="7" spans="1:11" ht="15" x14ac:dyDescent="0.25">
      <c r="A7" s="66" t="s">
        <v>20</v>
      </c>
      <c r="B7" s="33" t="s">
        <v>17</v>
      </c>
      <c r="C7" s="65">
        <v>13.04</v>
      </c>
      <c r="D7" s="37">
        <v>24</v>
      </c>
      <c r="E7" s="69">
        <f t="shared" si="0"/>
        <v>24</v>
      </c>
      <c r="F7" s="35">
        <f t="shared" si="1"/>
        <v>312.95999999999998</v>
      </c>
      <c r="G7" s="32"/>
    </row>
    <row r="8" spans="1:11" ht="15" x14ac:dyDescent="0.25">
      <c r="A8" s="66" t="s">
        <v>62</v>
      </c>
      <c r="B8" s="33" t="s">
        <v>17</v>
      </c>
      <c r="C8" s="64">
        <v>9.27</v>
      </c>
      <c r="D8" s="37">
        <v>36</v>
      </c>
      <c r="E8" s="70">
        <f t="shared" si="0"/>
        <v>36</v>
      </c>
      <c r="F8" s="35">
        <f t="shared" si="1"/>
        <v>333.71999999999997</v>
      </c>
      <c r="G8" s="32"/>
      <c r="H8" s="23"/>
      <c r="I8" s="23"/>
      <c r="J8" s="23"/>
      <c r="K8" s="23"/>
    </row>
    <row r="9" spans="1:11" ht="15" x14ac:dyDescent="0.25">
      <c r="A9" s="66" t="s">
        <v>63</v>
      </c>
      <c r="B9" s="33" t="s">
        <v>17</v>
      </c>
      <c r="C9" s="64">
        <v>14.26</v>
      </c>
      <c r="D9" s="37">
        <v>36</v>
      </c>
      <c r="E9" s="70">
        <f t="shared" si="0"/>
        <v>36</v>
      </c>
      <c r="F9" s="35">
        <f t="shared" si="1"/>
        <v>513.36</v>
      </c>
      <c r="G9" s="32"/>
      <c r="H9" s="24"/>
      <c r="I9" s="23"/>
      <c r="J9" s="23"/>
      <c r="K9" s="23"/>
    </row>
    <row r="10" spans="1:11" ht="15" x14ac:dyDescent="0.25">
      <c r="A10" s="66" t="s">
        <v>64</v>
      </c>
      <c r="B10" s="33" t="s">
        <v>17</v>
      </c>
      <c r="C10" s="64">
        <v>15.28</v>
      </c>
      <c r="D10" s="37">
        <v>36</v>
      </c>
      <c r="E10" s="70">
        <f t="shared" si="0"/>
        <v>36</v>
      </c>
      <c r="F10" s="35">
        <f t="shared" si="1"/>
        <v>550.07999999999993</v>
      </c>
      <c r="G10" s="32"/>
      <c r="H10" s="24"/>
      <c r="I10" s="23"/>
      <c r="J10" s="23"/>
      <c r="K10" s="23"/>
    </row>
    <row r="11" spans="1:11" ht="15" x14ac:dyDescent="0.25">
      <c r="A11" s="66" t="s">
        <v>65</v>
      </c>
      <c r="B11" s="33" t="s">
        <v>17</v>
      </c>
      <c r="C11" s="64">
        <v>17.48</v>
      </c>
      <c r="D11" s="37">
        <v>12</v>
      </c>
      <c r="E11" s="70">
        <f t="shared" si="0"/>
        <v>12</v>
      </c>
      <c r="F11" s="35">
        <f t="shared" si="1"/>
        <v>209.76</v>
      </c>
      <c r="G11" s="32"/>
      <c r="H11" s="24"/>
      <c r="I11" s="23"/>
      <c r="J11" s="23"/>
      <c r="K11" s="23"/>
    </row>
    <row r="12" spans="1:11" ht="15" x14ac:dyDescent="0.25">
      <c r="A12" s="66" t="s">
        <v>66</v>
      </c>
      <c r="B12" s="33" t="s">
        <v>17</v>
      </c>
      <c r="C12" s="64">
        <v>23.43</v>
      </c>
      <c r="D12" s="37">
        <v>24</v>
      </c>
      <c r="E12" s="70">
        <f t="shared" si="0"/>
        <v>24</v>
      </c>
      <c r="F12" s="35">
        <f t="shared" si="1"/>
        <v>562.31999999999994</v>
      </c>
      <c r="G12" s="32"/>
      <c r="H12" s="24"/>
      <c r="I12" s="23"/>
      <c r="J12" s="23"/>
      <c r="K12" s="23"/>
    </row>
    <row r="13" spans="1:11" ht="15" x14ac:dyDescent="0.25">
      <c r="A13" s="66" t="s">
        <v>67</v>
      </c>
      <c r="B13" s="33" t="s">
        <v>17</v>
      </c>
      <c r="C13" s="64">
        <v>14.87</v>
      </c>
      <c r="D13" s="37">
        <v>36</v>
      </c>
      <c r="E13" s="70">
        <f t="shared" si="0"/>
        <v>36</v>
      </c>
      <c r="F13" s="35">
        <f t="shared" si="1"/>
        <v>535.31999999999994</v>
      </c>
      <c r="G13" s="32"/>
    </row>
    <row r="14" spans="1:11" ht="15" x14ac:dyDescent="0.25">
      <c r="A14" s="66" t="s">
        <v>68</v>
      </c>
      <c r="B14" s="33" t="s">
        <v>17</v>
      </c>
      <c r="C14" s="64">
        <v>19.41</v>
      </c>
      <c r="D14" s="37">
        <v>36</v>
      </c>
      <c r="E14" s="70">
        <f t="shared" si="0"/>
        <v>36</v>
      </c>
      <c r="F14" s="35">
        <f t="shared" si="1"/>
        <v>698.76</v>
      </c>
      <c r="G14" s="32"/>
    </row>
    <row r="15" spans="1:11" ht="15" x14ac:dyDescent="0.25">
      <c r="A15" s="66" t="s">
        <v>21</v>
      </c>
      <c r="B15" s="38" t="s">
        <v>32</v>
      </c>
      <c r="C15" s="64">
        <v>3.36</v>
      </c>
      <c r="D15" s="37">
        <v>576</v>
      </c>
      <c r="E15" s="70">
        <f t="shared" si="0"/>
        <v>576</v>
      </c>
      <c r="F15" s="35">
        <f t="shared" si="1"/>
        <v>1935.36</v>
      </c>
      <c r="G15" s="32"/>
    </row>
    <row r="16" spans="1:11" ht="15" x14ac:dyDescent="0.25">
      <c r="A16" s="66" t="s">
        <v>22</v>
      </c>
      <c r="B16" s="38" t="s">
        <v>35</v>
      </c>
      <c r="C16" s="64">
        <v>8</v>
      </c>
      <c r="D16" s="37">
        <v>180</v>
      </c>
      <c r="E16" s="70">
        <f t="shared" si="0"/>
        <v>180</v>
      </c>
      <c r="F16" s="35">
        <f t="shared" si="1"/>
        <v>1440</v>
      </c>
      <c r="G16" s="32"/>
    </row>
    <row r="17" spans="1:9" ht="15" x14ac:dyDescent="0.25">
      <c r="A17" s="66" t="s">
        <v>23</v>
      </c>
      <c r="B17" s="38" t="s">
        <v>17</v>
      </c>
      <c r="C17" s="64">
        <v>0.93</v>
      </c>
      <c r="D17" s="37">
        <v>240</v>
      </c>
      <c r="E17" s="70">
        <f t="shared" si="0"/>
        <v>240</v>
      </c>
      <c r="F17" s="35">
        <f t="shared" si="1"/>
        <v>223.20000000000002</v>
      </c>
      <c r="G17" s="32"/>
    </row>
    <row r="18" spans="1:9" ht="15" x14ac:dyDescent="0.25">
      <c r="A18" s="66" t="s">
        <v>24</v>
      </c>
      <c r="B18" s="38" t="s">
        <v>34</v>
      </c>
      <c r="C18" s="64">
        <v>31.58</v>
      </c>
      <c r="D18" s="37">
        <v>72</v>
      </c>
      <c r="E18" s="70">
        <f t="shared" si="0"/>
        <v>72</v>
      </c>
      <c r="F18" s="35">
        <f t="shared" si="1"/>
        <v>2273.7599999999998</v>
      </c>
      <c r="G18" s="32"/>
    </row>
    <row r="19" spans="1:9" ht="15" x14ac:dyDescent="0.25">
      <c r="A19" s="66" t="s">
        <v>25</v>
      </c>
      <c r="B19" s="38" t="s">
        <v>32</v>
      </c>
      <c r="C19" s="64">
        <v>6.2</v>
      </c>
      <c r="D19" s="37">
        <v>72</v>
      </c>
      <c r="E19" s="70">
        <f t="shared" si="0"/>
        <v>72</v>
      </c>
      <c r="F19" s="35">
        <f t="shared" si="1"/>
        <v>446.40000000000003</v>
      </c>
      <c r="G19" s="32"/>
    </row>
    <row r="20" spans="1:9" ht="15" x14ac:dyDescent="0.25">
      <c r="A20" s="66" t="s">
        <v>69</v>
      </c>
      <c r="B20" s="38" t="s">
        <v>33</v>
      </c>
      <c r="C20" s="65">
        <v>75.17</v>
      </c>
      <c r="D20" s="37">
        <v>38</v>
      </c>
      <c r="E20" s="70">
        <f t="shared" si="0"/>
        <v>38</v>
      </c>
      <c r="F20" s="35">
        <f t="shared" si="1"/>
        <v>2856.46</v>
      </c>
      <c r="G20" s="32"/>
    </row>
    <row r="21" spans="1:9" ht="15" x14ac:dyDescent="0.25">
      <c r="A21" s="66" t="s">
        <v>36</v>
      </c>
      <c r="B21" s="38" t="s">
        <v>17</v>
      </c>
      <c r="C21" s="65">
        <v>5.72</v>
      </c>
      <c r="D21" s="37">
        <v>6</v>
      </c>
      <c r="E21" s="70">
        <f t="shared" si="0"/>
        <v>6</v>
      </c>
      <c r="F21" s="35">
        <f t="shared" si="1"/>
        <v>34.32</v>
      </c>
      <c r="G21" s="32"/>
    </row>
    <row r="22" spans="1:9" ht="15" x14ac:dyDescent="0.25">
      <c r="A22" s="66" t="s">
        <v>26</v>
      </c>
      <c r="B22" s="38" t="s">
        <v>17</v>
      </c>
      <c r="C22" s="65">
        <v>231.93</v>
      </c>
      <c r="D22" s="37">
        <v>2</v>
      </c>
      <c r="E22" s="70">
        <f t="shared" si="0"/>
        <v>2</v>
      </c>
      <c r="F22" s="35">
        <f t="shared" si="1"/>
        <v>463.86</v>
      </c>
      <c r="G22" s="32"/>
    </row>
    <row r="23" spans="1:9" ht="15" x14ac:dyDescent="0.25">
      <c r="A23" s="66" t="s">
        <v>27</v>
      </c>
      <c r="B23" s="38" t="s">
        <v>34</v>
      </c>
      <c r="C23" s="64">
        <v>28.39</v>
      </c>
      <c r="D23" s="37">
        <v>16</v>
      </c>
      <c r="E23" s="70">
        <f t="shared" si="0"/>
        <v>16</v>
      </c>
      <c r="F23" s="35">
        <f t="shared" si="1"/>
        <v>454.24</v>
      </c>
      <c r="G23" s="32"/>
    </row>
    <row r="24" spans="1:9" ht="15" x14ac:dyDescent="0.25">
      <c r="A24" s="66" t="s">
        <v>28</v>
      </c>
      <c r="B24" s="38" t="s">
        <v>34</v>
      </c>
      <c r="C24" s="64">
        <v>117.8</v>
      </c>
      <c r="D24" s="37">
        <v>8</v>
      </c>
      <c r="E24" s="70">
        <f t="shared" si="0"/>
        <v>8</v>
      </c>
      <c r="F24" s="35">
        <f t="shared" si="1"/>
        <v>942.4</v>
      </c>
      <c r="G24" s="32"/>
    </row>
    <row r="25" spans="1:9" ht="15" x14ac:dyDescent="0.25">
      <c r="A25" s="66" t="s">
        <v>70</v>
      </c>
      <c r="B25" s="38" t="s">
        <v>34</v>
      </c>
      <c r="C25" s="64">
        <v>124.64</v>
      </c>
      <c r="D25" s="37">
        <v>11</v>
      </c>
      <c r="E25" s="70">
        <f t="shared" si="0"/>
        <v>11</v>
      </c>
      <c r="F25" s="35">
        <f t="shared" si="1"/>
        <v>1371.04</v>
      </c>
      <c r="G25" s="32"/>
    </row>
    <row r="26" spans="1:9" thickBot="1" x14ac:dyDescent="0.3">
      <c r="A26" s="66" t="s">
        <v>29</v>
      </c>
      <c r="B26" s="38" t="s">
        <v>34</v>
      </c>
      <c r="C26" s="64">
        <v>58.03</v>
      </c>
      <c r="D26" s="37">
        <v>188</v>
      </c>
      <c r="E26" s="70">
        <f t="shared" si="0"/>
        <v>188</v>
      </c>
      <c r="F26" s="39">
        <f t="shared" si="1"/>
        <v>10909.64</v>
      </c>
      <c r="G26" s="32"/>
    </row>
    <row r="27" spans="1:9" thickBot="1" x14ac:dyDescent="0.3">
      <c r="A27" s="89" t="s">
        <v>71</v>
      </c>
      <c r="B27" s="89"/>
      <c r="C27" s="89"/>
      <c r="D27" s="27"/>
      <c r="E27" s="26"/>
      <c r="F27" s="72">
        <f>SUM(F4:F26)</f>
        <v>28277.64</v>
      </c>
      <c r="G27" s="29"/>
      <c r="H27" s="29"/>
      <c r="I27" s="28"/>
    </row>
    <row r="30" spans="1:9" x14ac:dyDescent="0.3">
      <c r="A30" s="16"/>
      <c r="C30" s="17"/>
      <c r="D30" s="21"/>
      <c r="E30" s="16"/>
    </row>
    <row r="31" spans="1:9" x14ac:dyDescent="0.3">
      <c r="A31" s="12" t="s">
        <v>96</v>
      </c>
      <c r="D31" s="19" t="s">
        <v>30</v>
      </c>
    </row>
    <row r="32" spans="1:9" x14ac:dyDescent="0.3">
      <c r="A32" s="12" t="s">
        <v>76</v>
      </c>
      <c r="D32" s="19" t="s">
        <v>31</v>
      </c>
    </row>
  </sheetData>
  <mergeCells count="5">
    <mergeCell ref="A27:C27"/>
    <mergeCell ref="A2:A3"/>
    <mergeCell ref="B2:B3"/>
    <mergeCell ref="C2:C3"/>
    <mergeCell ref="D2:F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0" zoomScale="150" zoomScaleNormal="150" workbookViewId="0">
      <selection activeCell="B32" sqref="B32"/>
    </sheetView>
  </sheetViews>
  <sheetFormatPr defaultRowHeight="15" x14ac:dyDescent="0.25"/>
  <cols>
    <col min="1" max="1" width="24.140625" customWidth="1"/>
    <col min="2" max="2" width="22.140625" customWidth="1"/>
    <col min="3" max="3" width="18.140625" customWidth="1"/>
    <col min="4" max="4" width="35" customWidth="1"/>
    <col min="5" max="5" width="7.28515625" customWidth="1"/>
    <col min="6" max="6" width="9.7109375" customWidth="1"/>
    <col min="7" max="7" width="6.85546875" customWidth="1"/>
    <col min="8" max="8" width="8.5703125" customWidth="1"/>
    <col min="9" max="10" width="11.85546875" customWidth="1"/>
    <col min="11" max="11" width="9.7109375" customWidth="1"/>
    <col min="12" max="12" width="11.7109375" customWidth="1"/>
  </cols>
  <sheetData>
    <row r="1" spans="1:12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5" x14ac:dyDescent="0.3">
      <c r="A3" s="110" t="s">
        <v>38</v>
      </c>
      <c r="B3" s="110"/>
      <c r="C3" s="110"/>
      <c r="D3" s="110"/>
      <c r="E3" s="43"/>
      <c r="F3" s="43"/>
      <c r="G3" s="43"/>
      <c r="H3" s="43"/>
      <c r="I3" s="43"/>
      <c r="J3" s="43"/>
      <c r="K3" s="1"/>
      <c r="L3" s="1"/>
    </row>
    <row r="4" spans="1:12" x14ac:dyDescent="0.25">
      <c r="A4" s="45" t="s">
        <v>39</v>
      </c>
      <c r="B4" s="96" t="s">
        <v>40</v>
      </c>
      <c r="C4" s="96"/>
      <c r="D4" s="96"/>
      <c r="E4" s="41"/>
      <c r="F4" s="41"/>
      <c r="G4" s="40"/>
      <c r="H4" s="40"/>
      <c r="I4" s="41"/>
      <c r="J4" s="41"/>
      <c r="K4" s="41"/>
      <c r="L4" s="41"/>
    </row>
    <row r="5" spans="1:12" x14ac:dyDescent="0.25">
      <c r="A5" s="48" t="s">
        <v>41</v>
      </c>
      <c r="B5" s="102" t="s">
        <v>42</v>
      </c>
      <c r="C5" s="102"/>
      <c r="D5" s="102"/>
      <c r="E5" s="42"/>
      <c r="F5" s="42"/>
      <c r="G5" s="42"/>
      <c r="H5" s="42"/>
      <c r="I5" s="42"/>
      <c r="J5" s="42"/>
      <c r="K5" s="42"/>
      <c r="L5" s="42"/>
    </row>
    <row r="6" spans="1:12" x14ac:dyDescent="0.25">
      <c r="A6" s="48" t="s">
        <v>43</v>
      </c>
      <c r="B6" s="102" t="s">
        <v>49</v>
      </c>
      <c r="C6" s="102"/>
      <c r="D6" s="102"/>
      <c r="E6" s="111" t="s">
        <v>44</v>
      </c>
      <c r="F6" s="111"/>
      <c r="G6" s="111"/>
      <c r="H6" s="111"/>
      <c r="I6" s="42"/>
      <c r="J6" s="42"/>
      <c r="K6" s="42"/>
      <c r="L6" s="42"/>
    </row>
    <row r="7" spans="1:12" x14ac:dyDescent="0.25">
      <c r="A7" s="105" t="s">
        <v>45</v>
      </c>
      <c r="B7" s="102" t="s">
        <v>46</v>
      </c>
      <c r="C7" s="103" t="s">
        <v>47</v>
      </c>
      <c r="D7" s="103"/>
      <c r="E7" s="42"/>
      <c r="F7" s="42"/>
      <c r="G7" s="42"/>
      <c r="H7" s="42"/>
      <c r="I7" s="42"/>
      <c r="J7" s="42"/>
      <c r="K7" s="42"/>
      <c r="L7" s="42"/>
    </row>
    <row r="8" spans="1:12" x14ac:dyDescent="0.25">
      <c r="A8" s="106"/>
      <c r="B8" s="102"/>
      <c r="C8" s="103"/>
      <c r="D8" s="103"/>
      <c r="E8" s="42"/>
      <c r="F8" s="42"/>
      <c r="G8" s="42"/>
      <c r="H8" s="42"/>
      <c r="I8" s="42"/>
      <c r="J8" s="42"/>
      <c r="K8" s="42"/>
      <c r="L8" s="42"/>
    </row>
    <row r="9" spans="1:12" x14ac:dyDescent="0.25">
      <c r="A9" s="106"/>
      <c r="B9" s="102"/>
      <c r="C9" s="104" t="s">
        <v>48</v>
      </c>
      <c r="D9" s="104"/>
      <c r="E9" s="44"/>
      <c r="F9" s="44"/>
      <c r="G9" s="44"/>
      <c r="H9" s="44"/>
      <c r="I9" s="44"/>
      <c r="J9" s="44"/>
      <c r="K9" s="44"/>
      <c r="L9" s="44"/>
    </row>
    <row r="10" spans="1:12" x14ac:dyDescent="0.25">
      <c r="A10" s="107"/>
      <c r="B10" s="102"/>
      <c r="C10" s="104"/>
      <c r="D10" s="104"/>
    </row>
    <row r="11" spans="1:12" x14ac:dyDescent="0.25">
      <c r="A11" s="51" t="s">
        <v>50</v>
      </c>
      <c r="B11" s="96" t="s">
        <v>60</v>
      </c>
      <c r="C11" s="96"/>
      <c r="D11" s="96"/>
    </row>
    <row r="13" spans="1:12" ht="15.75" x14ac:dyDescent="0.3">
      <c r="A13" s="108" t="s">
        <v>58</v>
      </c>
      <c r="B13" s="108"/>
      <c r="C13" s="108"/>
    </row>
    <row r="14" spans="1:12" x14ac:dyDescent="0.25">
      <c r="A14" s="50" t="s">
        <v>51</v>
      </c>
      <c r="B14" s="109" t="s">
        <v>52</v>
      </c>
      <c r="C14" s="109"/>
    </row>
    <row r="15" spans="1:12" x14ac:dyDescent="0.25">
      <c r="A15" s="50" t="s">
        <v>53</v>
      </c>
      <c r="B15" s="109" t="s">
        <v>55</v>
      </c>
      <c r="C15" s="109"/>
    </row>
    <row r="16" spans="1:12" x14ac:dyDescent="0.25">
      <c r="A16" s="50" t="s">
        <v>54</v>
      </c>
      <c r="B16" s="109" t="s">
        <v>52</v>
      </c>
      <c r="C16" s="109"/>
    </row>
    <row r="17" spans="1:10" x14ac:dyDescent="0.25">
      <c r="A17" s="49"/>
      <c r="B17" s="49"/>
      <c r="C17" s="49"/>
    </row>
    <row r="18" spans="1:10" ht="15.75" x14ac:dyDescent="0.3">
      <c r="A18" s="101" t="s">
        <v>56</v>
      </c>
      <c r="B18" s="101"/>
      <c r="C18" s="101"/>
    </row>
    <row r="19" spans="1:10" ht="15.75" x14ac:dyDescent="0.25">
      <c r="A19" s="51" t="s">
        <v>57</v>
      </c>
      <c r="B19" s="96" t="s">
        <v>59</v>
      </c>
      <c r="C19" s="96"/>
      <c r="D19" s="2"/>
      <c r="E19" s="2"/>
      <c r="F19" s="2"/>
      <c r="G19" s="2"/>
      <c r="H19" s="2"/>
      <c r="I19" s="2"/>
      <c r="J19" s="2"/>
    </row>
    <row r="20" spans="1:10" ht="15.75" x14ac:dyDescent="0.25">
      <c r="A20" s="52"/>
      <c r="B20" s="46"/>
      <c r="C20" s="46"/>
      <c r="D20" s="2"/>
      <c r="E20" s="2"/>
      <c r="F20" s="2"/>
      <c r="G20" s="2"/>
      <c r="H20" s="2"/>
      <c r="I20" s="2"/>
      <c r="J20" s="2"/>
    </row>
    <row r="21" spans="1:10" ht="15.75" x14ac:dyDescent="0.25">
      <c r="A21" s="52"/>
      <c r="B21" s="46"/>
      <c r="C21" s="46"/>
      <c r="D21" s="2"/>
      <c r="E21" s="2"/>
      <c r="F21" s="2"/>
      <c r="G21" s="2"/>
      <c r="H21" s="2"/>
      <c r="I21" s="2"/>
      <c r="J21" s="2"/>
    </row>
    <row r="22" spans="1:10" ht="15.75" x14ac:dyDescent="0.25">
      <c r="A22" s="52"/>
      <c r="B22" s="46"/>
      <c r="C22" s="46"/>
      <c r="D22" s="2"/>
      <c r="E22" s="2"/>
      <c r="F22" s="2"/>
      <c r="G22" s="2"/>
      <c r="H22" s="2"/>
      <c r="I22" s="2"/>
      <c r="J22" s="2"/>
    </row>
    <row r="23" spans="1:10" ht="15.75" x14ac:dyDescent="0.25">
      <c r="A23" s="52"/>
      <c r="B23" s="46"/>
      <c r="C23" s="46"/>
      <c r="D23" s="2"/>
      <c r="E23" s="2"/>
      <c r="F23" s="2"/>
      <c r="G23" s="2"/>
      <c r="H23" s="2"/>
      <c r="I23" s="2"/>
      <c r="J23" s="2"/>
    </row>
    <row r="24" spans="1:10" ht="15.75" x14ac:dyDescent="0.25">
      <c r="A24" s="52"/>
      <c r="B24" s="46"/>
      <c r="C24" s="46"/>
      <c r="D24" s="2"/>
      <c r="E24" s="2"/>
      <c r="F24" s="2"/>
      <c r="G24" s="2"/>
      <c r="H24" s="2"/>
      <c r="I24" s="2"/>
      <c r="J24" s="2"/>
    </row>
    <row r="25" spans="1:10" ht="15.75" x14ac:dyDescent="0.25">
      <c r="A25" s="52"/>
      <c r="B25" s="46"/>
      <c r="C25" s="46"/>
      <c r="D25" s="2"/>
      <c r="E25" s="2"/>
      <c r="F25" s="2"/>
      <c r="G25" s="2"/>
      <c r="H25" s="2"/>
      <c r="I25" s="2"/>
      <c r="J25" s="2"/>
    </row>
    <row r="26" spans="1:10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.75" x14ac:dyDescent="0.25">
      <c r="A27" s="99"/>
      <c r="B27" s="99"/>
      <c r="C27" s="1"/>
      <c r="D27" s="99"/>
      <c r="E27" s="99"/>
      <c r="F27" s="1"/>
      <c r="G27" s="1"/>
      <c r="H27" s="1"/>
      <c r="I27" s="1"/>
      <c r="J27" s="1"/>
    </row>
    <row r="28" spans="1:10" ht="16.5" x14ac:dyDescent="0.3">
      <c r="A28" s="97" t="s">
        <v>96</v>
      </c>
      <c r="B28" s="97"/>
      <c r="C28" s="54"/>
      <c r="D28" s="100" t="s">
        <v>30</v>
      </c>
      <c r="E28" s="100"/>
      <c r="F28" s="53"/>
      <c r="G28" s="53"/>
      <c r="H28" s="53"/>
      <c r="I28" s="11"/>
      <c r="J28" s="2"/>
    </row>
    <row r="29" spans="1:10" ht="16.5" x14ac:dyDescent="0.3">
      <c r="A29" s="98" t="s">
        <v>76</v>
      </c>
      <c r="B29" s="98"/>
      <c r="C29" s="47"/>
      <c r="D29" s="95" t="s">
        <v>31</v>
      </c>
      <c r="E29" s="95"/>
      <c r="F29" s="53"/>
      <c r="G29" s="53"/>
      <c r="H29" s="53"/>
      <c r="I29" s="11"/>
      <c r="J29" s="2"/>
    </row>
  </sheetData>
  <mergeCells count="22">
    <mergeCell ref="A3:D3"/>
    <mergeCell ref="B4:D4"/>
    <mergeCell ref="B5:D5"/>
    <mergeCell ref="B6:D6"/>
    <mergeCell ref="E6:H6"/>
    <mergeCell ref="A18:C18"/>
    <mergeCell ref="B7:B10"/>
    <mergeCell ref="C7:D8"/>
    <mergeCell ref="C9:D10"/>
    <mergeCell ref="A7:A10"/>
    <mergeCell ref="B11:D11"/>
    <mergeCell ref="A13:C13"/>
    <mergeCell ref="B14:C14"/>
    <mergeCell ref="B15:C15"/>
    <mergeCell ref="B16:C16"/>
    <mergeCell ref="D29:E29"/>
    <mergeCell ref="B19:C19"/>
    <mergeCell ref="A28:B28"/>
    <mergeCell ref="A29:B29"/>
    <mergeCell ref="A27:B27"/>
    <mergeCell ref="D27:E27"/>
    <mergeCell ref="D28:E2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A41" sqref="A41"/>
    </sheetView>
  </sheetViews>
  <sheetFormatPr defaultRowHeight="15" x14ac:dyDescent="0.25"/>
  <cols>
    <col min="1" max="1" width="26" customWidth="1"/>
    <col min="2" max="2" width="11.42578125" bestFit="1" customWidth="1"/>
    <col min="3" max="3" width="14.42578125" bestFit="1" customWidth="1"/>
    <col min="4" max="4" width="13.42578125" bestFit="1" customWidth="1"/>
    <col min="5" max="5" width="13.5703125" bestFit="1" customWidth="1"/>
  </cols>
  <sheetData>
    <row r="1" spans="1:7" x14ac:dyDescent="0.25">
      <c r="A1" s="82" t="s">
        <v>77</v>
      </c>
      <c r="B1" s="83"/>
      <c r="C1" s="83"/>
      <c r="D1" s="83"/>
    </row>
    <row r="2" spans="1:7" x14ac:dyDescent="0.25">
      <c r="A2" s="81" t="s">
        <v>78</v>
      </c>
      <c r="B2" s="81" t="s">
        <v>79</v>
      </c>
      <c r="C2" s="81" t="s">
        <v>80</v>
      </c>
      <c r="D2" s="81" t="s">
        <v>81</v>
      </c>
      <c r="E2" s="75" t="s">
        <v>82</v>
      </c>
    </row>
    <row r="3" spans="1:7" x14ac:dyDescent="0.25">
      <c r="A3" s="75" t="s">
        <v>83</v>
      </c>
      <c r="B3" s="75"/>
      <c r="C3" s="75" t="s">
        <v>84</v>
      </c>
      <c r="D3" s="76">
        <v>18.98</v>
      </c>
      <c r="E3" s="76">
        <v>18.98</v>
      </c>
    </row>
    <row r="4" spans="1:7" x14ac:dyDescent="0.25">
      <c r="A4" s="75" t="s">
        <v>85</v>
      </c>
      <c r="B4" s="75"/>
      <c r="C4" s="75" t="s">
        <v>86</v>
      </c>
      <c r="D4" s="76">
        <v>21.81</v>
      </c>
      <c r="E4" s="76">
        <f>D4*2</f>
        <v>43.62</v>
      </c>
      <c r="F4" s="76">
        <f>SUM(E3:E4)</f>
        <v>62.599999999999994</v>
      </c>
      <c r="G4" t="s">
        <v>87</v>
      </c>
    </row>
    <row r="5" spans="1:7" x14ac:dyDescent="0.25">
      <c r="A5" s="75" t="s">
        <v>88</v>
      </c>
      <c r="B5" s="75"/>
      <c r="C5" s="75" t="s">
        <v>84</v>
      </c>
      <c r="D5" s="76">
        <v>28.06</v>
      </c>
      <c r="E5" s="76">
        <v>28.06</v>
      </c>
    </row>
    <row r="6" spans="1:7" x14ac:dyDescent="0.25">
      <c r="A6" s="75" t="s">
        <v>89</v>
      </c>
      <c r="B6" s="75"/>
      <c r="C6" s="75" t="s">
        <v>90</v>
      </c>
      <c r="D6" s="76">
        <v>12.3</v>
      </c>
      <c r="E6" s="76">
        <f>D6*4</f>
        <v>49.2</v>
      </c>
    </row>
    <row r="7" spans="1:7" x14ac:dyDescent="0.25">
      <c r="A7" s="75" t="s">
        <v>91</v>
      </c>
      <c r="B7" s="75"/>
      <c r="C7" s="75" t="s">
        <v>84</v>
      </c>
      <c r="D7" s="76">
        <v>2.34</v>
      </c>
      <c r="E7" s="76">
        <v>2.34</v>
      </c>
    </row>
    <row r="8" spans="1:7" x14ac:dyDescent="0.25">
      <c r="A8" s="75" t="s">
        <v>92</v>
      </c>
      <c r="B8" s="75"/>
      <c r="C8" s="75" t="s">
        <v>84</v>
      </c>
      <c r="D8" s="76">
        <v>3.68</v>
      </c>
      <c r="E8" s="76">
        <v>3.68</v>
      </c>
      <c r="F8" s="76">
        <f>SUM(E5:E8)</f>
        <v>83.280000000000015</v>
      </c>
      <c r="G8" t="s">
        <v>93</v>
      </c>
    </row>
    <row r="9" spans="1:7" x14ac:dyDescent="0.25">
      <c r="E9" s="77">
        <f>SUM(E2:E8)</f>
        <v>145.88000000000002</v>
      </c>
    </row>
    <row r="10" spans="1:7" x14ac:dyDescent="0.25">
      <c r="E10" s="78"/>
    </row>
    <row r="12" spans="1:7" x14ac:dyDescent="0.25">
      <c r="A12" s="74" t="s">
        <v>94</v>
      </c>
      <c r="B12" s="80"/>
    </row>
    <row r="13" spans="1:7" x14ac:dyDescent="0.25">
      <c r="A13" s="75" t="s">
        <v>78</v>
      </c>
      <c r="B13" s="75" t="s">
        <v>79</v>
      </c>
      <c r="C13" s="75" t="s">
        <v>80</v>
      </c>
      <c r="D13" s="75" t="s">
        <v>81</v>
      </c>
      <c r="E13" s="75" t="s">
        <v>82</v>
      </c>
    </row>
    <row r="14" spans="1:7" x14ac:dyDescent="0.25">
      <c r="A14" s="75" t="s">
        <v>83</v>
      </c>
      <c r="B14" s="75"/>
      <c r="C14" s="75" t="s">
        <v>84</v>
      </c>
      <c r="D14" s="76">
        <v>18.98</v>
      </c>
      <c r="E14" s="76">
        <v>18.98</v>
      </c>
    </row>
    <row r="15" spans="1:7" x14ac:dyDescent="0.25">
      <c r="A15" s="75" t="s">
        <v>85</v>
      </c>
      <c r="B15" s="75"/>
      <c r="C15" s="75" t="s">
        <v>86</v>
      </c>
      <c r="D15" s="76">
        <v>21.81</v>
      </c>
      <c r="E15" s="76">
        <f>D15*2</f>
        <v>43.62</v>
      </c>
      <c r="F15" s="76">
        <f>SUM(E14:E15)</f>
        <v>62.599999999999994</v>
      </c>
      <c r="G15" t="s">
        <v>87</v>
      </c>
    </row>
    <row r="16" spans="1:7" x14ac:dyDescent="0.25">
      <c r="A16" s="75" t="s">
        <v>88</v>
      </c>
      <c r="B16" s="75"/>
      <c r="C16" s="75" t="s">
        <v>84</v>
      </c>
      <c r="D16" s="76">
        <v>28.06</v>
      </c>
      <c r="E16" s="76">
        <v>28.06</v>
      </c>
    </row>
    <row r="17" spans="1:7" x14ac:dyDescent="0.25">
      <c r="A17" s="75"/>
      <c r="B17" s="75"/>
      <c r="C17" s="75"/>
      <c r="D17" s="76"/>
      <c r="E17" s="76"/>
      <c r="F17" s="76">
        <f>E16</f>
        <v>28.06</v>
      </c>
      <c r="G17" t="s">
        <v>93</v>
      </c>
    </row>
    <row r="18" spans="1:7" x14ac:dyDescent="0.25">
      <c r="A18" s="75"/>
      <c r="B18" s="75"/>
      <c r="C18" s="75"/>
      <c r="D18" s="76"/>
      <c r="E18" s="76"/>
    </row>
    <row r="19" spans="1:7" x14ac:dyDescent="0.25">
      <c r="A19" s="75"/>
      <c r="B19" s="75"/>
      <c r="C19" s="75"/>
      <c r="D19" s="76"/>
      <c r="E19" s="76"/>
    </row>
    <row r="20" spans="1:7" x14ac:dyDescent="0.25">
      <c r="E20" s="84">
        <f>SUM(E13:E19)</f>
        <v>90.66</v>
      </c>
      <c r="F20" s="85"/>
      <c r="G20" s="79"/>
    </row>
    <row r="22" spans="1:7" x14ac:dyDescent="0.25">
      <c r="A22" t="s">
        <v>95</v>
      </c>
      <c r="E22" s="86">
        <f>SUM(E9+E20)</f>
        <v>236.54000000000002</v>
      </c>
      <c r="F22" s="85"/>
      <c r="G22" s="79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METRAGEM</vt:lpstr>
      <vt:lpstr>CRITÉRIO ANUAL FUND.</vt:lpstr>
      <vt:lpstr>FREQUÊNCIA LIMPEZA</vt:lpstr>
      <vt:lpstr>Uniformes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2025-07-17T19:33:57Z</dcterms:modified>
</cp:coreProperties>
</file>